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15\"/>
    </mc:Choice>
  </mc:AlternateContent>
  <xr:revisionPtr revIDLastSave="0" documentId="13_ncr:1_{9E187B7C-224B-481D-8BAF-8F4607BDB5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9" i="4" l="1"/>
  <c r="L59" i="4"/>
  <c r="M59" i="4"/>
  <c r="N59" i="4"/>
  <c r="O59" i="4"/>
  <c r="P59" i="4"/>
  <c r="Q59" i="4"/>
  <c r="R59" i="4"/>
  <c r="S59" i="4"/>
  <c r="J59" i="4"/>
  <c r="K55" i="4"/>
  <c r="L55" i="4"/>
  <c r="M55" i="4"/>
  <c r="N55" i="4"/>
  <c r="O55" i="4"/>
  <c r="P55" i="4"/>
  <c r="Q55" i="4"/>
  <c r="R55" i="4"/>
  <c r="S55" i="4"/>
  <c r="K56" i="4"/>
  <c r="L56" i="4"/>
  <c r="M56" i="4"/>
  <c r="N56" i="4"/>
  <c r="O56" i="4"/>
  <c r="P56" i="4"/>
  <c r="Q56" i="4"/>
  <c r="R56" i="4"/>
  <c r="S56" i="4"/>
  <c r="K57" i="4"/>
  <c r="L57" i="4"/>
  <c r="M57" i="4"/>
  <c r="N57" i="4"/>
  <c r="O57" i="4"/>
  <c r="P57" i="4"/>
  <c r="Q57" i="4"/>
  <c r="R57" i="4"/>
  <c r="S57" i="4"/>
  <c r="K58" i="4"/>
  <c r="L58" i="4"/>
  <c r="M58" i="4"/>
  <c r="N58" i="4"/>
  <c r="O58" i="4"/>
  <c r="P58" i="4"/>
  <c r="Q58" i="4"/>
  <c r="R58" i="4"/>
  <c r="S58" i="4"/>
  <c r="J57" i="4"/>
  <c r="J58" i="4"/>
  <c r="J56" i="4"/>
  <c r="J55" i="4"/>
  <c r="AF2" i="4"/>
  <c r="AF4" i="4"/>
  <c r="AF5" i="4"/>
  <c r="AI10" i="4"/>
  <c r="AI11" i="4"/>
  <c r="AI12" i="4"/>
  <c r="AI13" i="4"/>
  <c r="AI14" i="4"/>
  <c r="AA54" i="4"/>
  <c r="O54" i="4"/>
  <c r="M54" i="4"/>
  <c r="K54" i="4"/>
  <c r="I54" i="4"/>
  <c r="G54" i="4"/>
  <c r="E54" i="4"/>
  <c r="D54" i="4"/>
  <c r="W54" i="4" s="1"/>
  <c r="AA53" i="4"/>
  <c r="O53" i="4"/>
  <c r="M53" i="4"/>
  <c r="K53" i="4"/>
  <c r="I53" i="4"/>
  <c r="G53" i="4"/>
  <c r="E53" i="4"/>
  <c r="D53" i="4"/>
  <c r="W53" i="4" s="1"/>
  <c r="AA52" i="4"/>
  <c r="O52" i="4"/>
  <c r="M52" i="4"/>
  <c r="K52" i="4"/>
  <c r="S52" i="4" s="1"/>
  <c r="I52" i="4"/>
  <c r="G52" i="4"/>
  <c r="E52" i="4"/>
  <c r="D52" i="4"/>
  <c r="W52" i="4" s="1"/>
  <c r="AA51" i="4"/>
  <c r="O51" i="4"/>
  <c r="M51" i="4"/>
  <c r="K51" i="4"/>
  <c r="S51" i="4" s="1"/>
  <c r="I51" i="4"/>
  <c r="G51" i="4"/>
  <c r="E51" i="4"/>
  <c r="D51" i="4"/>
  <c r="W51" i="4" s="1"/>
  <c r="AA50" i="4"/>
  <c r="O50" i="4"/>
  <c r="M50" i="4"/>
  <c r="K50" i="4"/>
  <c r="S50" i="4" s="1"/>
  <c r="I50" i="4"/>
  <c r="G50" i="4"/>
  <c r="E50" i="4"/>
  <c r="D50" i="4"/>
  <c r="W50" i="4" s="1"/>
  <c r="O49" i="4"/>
  <c r="M49" i="4"/>
  <c r="K49" i="4"/>
  <c r="I49" i="4"/>
  <c r="G49" i="4"/>
  <c r="E49" i="4"/>
  <c r="D49" i="4"/>
  <c r="AA49" i="4" s="1"/>
  <c r="AA48" i="4"/>
  <c r="O48" i="4"/>
  <c r="M48" i="4"/>
  <c r="K48" i="4"/>
  <c r="I48" i="4"/>
  <c r="G48" i="4"/>
  <c r="E48" i="4"/>
  <c r="D48" i="4"/>
  <c r="W48" i="4" s="1"/>
  <c r="AA47" i="4"/>
  <c r="O47" i="4"/>
  <c r="M47" i="4"/>
  <c r="K47" i="4"/>
  <c r="I47" i="4"/>
  <c r="G47" i="4"/>
  <c r="E47" i="4"/>
  <c r="D47" i="4"/>
  <c r="W47" i="4" s="1"/>
  <c r="AA46" i="4"/>
  <c r="O46" i="4"/>
  <c r="M46" i="4"/>
  <c r="K46" i="4"/>
  <c r="I46" i="4"/>
  <c r="G46" i="4"/>
  <c r="E46" i="4"/>
  <c r="D46" i="4"/>
  <c r="W46" i="4" s="1"/>
  <c r="AA45" i="4"/>
  <c r="O45" i="4"/>
  <c r="M45" i="4"/>
  <c r="K45" i="4"/>
  <c r="I45" i="4"/>
  <c r="G45" i="4"/>
  <c r="E45" i="4"/>
  <c r="D45" i="4"/>
  <c r="W45" i="4" s="1"/>
  <c r="O44" i="4"/>
  <c r="M44" i="4"/>
  <c r="K44" i="4"/>
  <c r="I44" i="4"/>
  <c r="G44" i="4"/>
  <c r="E44" i="4"/>
  <c r="D44" i="4"/>
  <c r="AA44" i="4" s="1"/>
  <c r="AA43" i="4"/>
  <c r="O43" i="4"/>
  <c r="M43" i="4"/>
  <c r="K43" i="4"/>
  <c r="I43" i="4"/>
  <c r="G43" i="4"/>
  <c r="E43" i="4"/>
  <c r="D43" i="4"/>
  <c r="W43" i="4" s="1"/>
  <c r="AA42" i="4"/>
  <c r="O42" i="4"/>
  <c r="M42" i="4"/>
  <c r="K42" i="4"/>
  <c r="I42" i="4"/>
  <c r="G42" i="4"/>
  <c r="E42" i="4"/>
  <c r="D42" i="4"/>
  <c r="W42" i="4" s="1"/>
  <c r="AA41" i="4"/>
  <c r="O41" i="4"/>
  <c r="M41" i="4"/>
  <c r="K41" i="4"/>
  <c r="I41" i="4"/>
  <c r="G41" i="4"/>
  <c r="E41" i="4"/>
  <c r="D41" i="4"/>
  <c r="W41" i="4" s="1"/>
  <c r="AA40" i="4"/>
  <c r="O40" i="4"/>
  <c r="M40" i="4"/>
  <c r="K40" i="4"/>
  <c r="I40" i="4"/>
  <c r="G40" i="4"/>
  <c r="E40" i="4"/>
  <c r="D40" i="4"/>
  <c r="W40" i="4" s="1"/>
  <c r="AA39" i="4"/>
  <c r="O39" i="4"/>
  <c r="M39" i="4"/>
  <c r="K39" i="4"/>
  <c r="I39" i="4"/>
  <c r="G39" i="4"/>
  <c r="E39" i="4"/>
  <c r="D39" i="4"/>
  <c r="W39" i="4" s="1"/>
  <c r="AA38" i="4"/>
  <c r="O38" i="4"/>
  <c r="M38" i="4"/>
  <c r="K38" i="4"/>
  <c r="I38" i="4"/>
  <c r="G38" i="4"/>
  <c r="E38" i="4"/>
  <c r="D38" i="4"/>
  <c r="W38" i="4" s="1"/>
  <c r="AA37" i="4"/>
  <c r="O37" i="4"/>
  <c r="M37" i="4"/>
  <c r="K37" i="4"/>
  <c r="I37" i="4"/>
  <c r="G37" i="4"/>
  <c r="E37" i="4"/>
  <c r="D37" i="4"/>
  <c r="W37" i="4" s="1"/>
  <c r="AA36" i="4"/>
  <c r="O36" i="4"/>
  <c r="M36" i="4"/>
  <c r="K36" i="4"/>
  <c r="I36" i="4"/>
  <c r="G36" i="4"/>
  <c r="E36" i="4"/>
  <c r="D36" i="4"/>
  <c r="W36" i="4" s="1"/>
  <c r="AA35" i="4"/>
  <c r="O35" i="4"/>
  <c r="M35" i="4"/>
  <c r="K35" i="4"/>
  <c r="I35" i="4"/>
  <c r="G35" i="4"/>
  <c r="E35" i="4"/>
  <c r="D35" i="4"/>
  <c r="W35" i="4" s="1"/>
  <c r="AA34" i="4"/>
  <c r="O34" i="4"/>
  <c r="M34" i="4"/>
  <c r="K34" i="4"/>
  <c r="I34" i="4"/>
  <c r="G34" i="4"/>
  <c r="E34" i="4"/>
  <c r="D34" i="4"/>
  <c r="W34" i="4" s="1"/>
  <c r="O33" i="4"/>
  <c r="M33" i="4"/>
  <c r="K33" i="4"/>
  <c r="I33" i="4"/>
  <c r="G33" i="4"/>
  <c r="E33" i="4"/>
  <c r="D33" i="4"/>
  <c r="O32" i="4"/>
  <c r="M32" i="4"/>
  <c r="K32" i="4"/>
  <c r="I32" i="4"/>
  <c r="G32" i="4"/>
  <c r="E32" i="4"/>
  <c r="D32" i="4"/>
  <c r="O31" i="4"/>
  <c r="M31" i="4"/>
  <c r="K31" i="4"/>
  <c r="I31" i="4"/>
  <c r="G31" i="4"/>
  <c r="E31" i="4"/>
  <c r="D31" i="4"/>
  <c r="AA30" i="4"/>
  <c r="O30" i="4"/>
  <c r="M30" i="4"/>
  <c r="K30" i="4"/>
  <c r="I30" i="4"/>
  <c r="G30" i="4"/>
  <c r="E30" i="4"/>
  <c r="D30" i="4"/>
  <c r="W30" i="4" s="1"/>
  <c r="AA29" i="4"/>
  <c r="O29" i="4"/>
  <c r="M29" i="4"/>
  <c r="K29" i="4"/>
  <c r="I29" i="4"/>
  <c r="G29" i="4"/>
  <c r="E29" i="4"/>
  <c r="D29" i="4"/>
  <c r="W29" i="4" s="1"/>
  <c r="AA28" i="4"/>
  <c r="O28" i="4"/>
  <c r="M28" i="4"/>
  <c r="K28" i="4"/>
  <c r="I28" i="4"/>
  <c r="G28" i="4"/>
  <c r="E28" i="4"/>
  <c r="D28" i="4"/>
  <c r="W28" i="4" s="1"/>
  <c r="AA27" i="4"/>
  <c r="O27" i="4"/>
  <c r="M27" i="4"/>
  <c r="K27" i="4"/>
  <c r="I27" i="4"/>
  <c r="G27" i="4"/>
  <c r="E27" i="4"/>
  <c r="D27" i="4"/>
  <c r="W27" i="4" s="1"/>
  <c r="AA26" i="4"/>
  <c r="O26" i="4"/>
  <c r="M26" i="4"/>
  <c r="K26" i="4"/>
  <c r="I26" i="4"/>
  <c r="G26" i="4"/>
  <c r="E26" i="4"/>
  <c r="D26" i="4"/>
  <c r="W26" i="4" s="1"/>
  <c r="AA25" i="4"/>
  <c r="O25" i="4"/>
  <c r="M25" i="4"/>
  <c r="K25" i="4"/>
  <c r="I25" i="4"/>
  <c r="G25" i="4"/>
  <c r="E25" i="4"/>
  <c r="D25" i="4"/>
  <c r="W25" i="4" s="1"/>
  <c r="AA24" i="4"/>
  <c r="O24" i="4"/>
  <c r="M24" i="4"/>
  <c r="K24" i="4"/>
  <c r="I24" i="4"/>
  <c r="G24" i="4"/>
  <c r="E24" i="4"/>
  <c r="D24" i="4"/>
  <c r="W24" i="4" s="1"/>
  <c r="AA23" i="4"/>
  <c r="O23" i="4"/>
  <c r="M23" i="4"/>
  <c r="K23" i="4"/>
  <c r="I23" i="4"/>
  <c r="G23" i="4"/>
  <c r="E23" i="4"/>
  <c r="D23" i="4"/>
  <c r="W23" i="4" s="1"/>
  <c r="O22" i="4"/>
  <c r="M22" i="4"/>
  <c r="K22" i="4"/>
  <c r="I22" i="4"/>
  <c r="G22" i="4"/>
  <c r="E22" i="4"/>
  <c r="D22" i="4"/>
  <c r="AA21" i="4"/>
  <c r="O21" i="4"/>
  <c r="M21" i="4"/>
  <c r="K21" i="4"/>
  <c r="I21" i="4"/>
  <c r="G21" i="4"/>
  <c r="E21" i="4"/>
  <c r="D21" i="4"/>
  <c r="W21" i="4" s="1"/>
  <c r="AA20" i="4"/>
  <c r="O20" i="4"/>
  <c r="M20" i="4"/>
  <c r="K20" i="4"/>
  <c r="I20" i="4"/>
  <c r="G20" i="4"/>
  <c r="E20" i="4"/>
  <c r="D20" i="4"/>
  <c r="W20" i="4" s="1"/>
  <c r="O19" i="4"/>
  <c r="M19" i="4"/>
  <c r="K19" i="4"/>
  <c r="I19" i="4"/>
  <c r="G19" i="4"/>
  <c r="E19" i="4"/>
  <c r="D19" i="4"/>
  <c r="O18" i="4"/>
  <c r="M18" i="4"/>
  <c r="K18" i="4"/>
  <c r="I18" i="4"/>
  <c r="G18" i="4"/>
  <c r="E18" i="4"/>
  <c r="D18" i="4"/>
  <c r="AA17" i="4"/>
  <c r="O17" i="4"/>
  <c r="M17" i="4"/>
  <c r="K17" i="4"/>
  <c r="S17" i="4" s="1"/>
  <c r="I17" i="4"/>
  <c r="G17" i="4"/>
  <c r="E17" i="4"/>
  <c r="D17" i="4"/>
  <c r="W17" i="4" s="1"/>
  <c r="AA16" i="4"/>
  <c r="O16" i="4"/>
  <c r="M16" i="4"/>
  <c r="K16" i="4"/>
  <c r="I16" i="4"/>
  <c r="G16" i="4"/>
  <c r="E16" i="4"/>
  <c r="D16" i="4"/>
  <c r="W16" i="4" s="1"/>
  <c r="AA15" i="4"/>
  <c r="O15" i="4"/>
  <c r="M15" i="4"/>
  <c r="K15" i="4"/>
  <c r="I15" i="4"/>
  <c r="G15" i="4"/>
  <c r="E15" i="4"/>
  <c r="D15" i="4"/>
  <c r="W15" i="4" s="1"/>
  <c r="AA14" i="4"/>
  <c r="O14" i="4"/>
  <c r="M14" i="4"/>
  <c r="K14" i="4"/>
  <c r="I14" i="4"/>
  <c r="G14" i="4"/>
  <c r="E14" i="4"/>
  <c r="D14" i="4"/>
  <c r="W14" i="4" s="1"/>
  <c r="AA13" i="4"/>
  <c r="O13" i="4"/>
  <c r="M13" i="4"/>
  <c r="K13" i="4"/>
  <c r="I13" i="4"/>
  <c r="G13" i="4"/>
  <c r="E13" i="4"/>
  <c r="D13" i="4"/>
  <c r="W13" i="4" s="1"/>
  <c r="AA12" i="4"/>
  <c r="O12" i="4"/>
  <c r="M12" i="4"/>
  <c r="K12" i="4"/>
  <c r="I12" i="4"/>
  <c r="G12" i="4"/>
  <c r="E12" i="4"/>
  <c r="D12" i="4"/>
  <c r="W12" i="4" s="1"/>
  <c r="AA11" i="4"/>
  <c r="O11" i="4"/>
  <c r="M11" i="4"/>
  <c r="K11" i="4"/>
  <c r="I11" i="4"/>
  <c r="G11" i="4"/>
  <c r="E11" i="4"/>
  <c r="D11" i="4"/>
  <c r="W11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I9" i="4"/>
  <c r="G9" i="4"/>
  <c r="E9" i="4"/>
  <c r="D9" i="4"/>
  <c r="W9" i="4" s="1"/>
  <c r="AA8" i="4"/>
  <c r="O8" i="4"/>
  <c r="M8" i="4"/>
  <c r="K8" i="4"/>
  <c r="I8" i="4"/>
  <c r="G8" i="4"/>
  <c r="E8" i="4"/>
  <c r="D8" i="4"/>
  <c r="W8" i="4" s="1"/>
  <c r="O7" i="4"/>
  <c r="M7" i="4"/>
  <c r="K7" i="4"/>
  <c r="I7" i="4"/>
  <c r="G7" i="4"/>
  <c r="E7" i="4"/>
  <c r="D7" i="4"/>
  <c r="AA7" i="4" s="1"/>
  <c r="AA6" i="4"/>
  <c r="O6" i="4"/>
  <c r="M6" i="4"/>
  <c r="K6" i="4"/>
  <c r="I6" i="4"/>
  <c r="G6" i="4"/>
  <c r="E6" i="4"/>
  <c r="D6" i="4"/>
  <c r="W6" i="4" s="1"/>
  <c r="AA5" i="4"/>
  <c r="O5" i="4"/>
  <c r="M5" i="4"/>
  <c r="K5" i="4"/>
  <c r="I5" i="4"/>
  <c r="G5" i="4"/>
  <c r="E5" i="4"/>
  <c r="D5" i="4"/>
  <c r="W5" i="4" s="1"/>
  <c r="AA4" i="4"/>
  <c r="O4" i="4"/>
  <c r="M4" i="4"/>
  <c r="K4" i="4"/>
  <c r="I4" i="4"/>
  <c r="G4" i="4"/>
  <c r="E4" i="4"/>
  <c r="D4" i="4"/>
  <c r="W4" i="4" s="1"/>
  <c r="AA3" i="4"/>
  <c r="O3" i="4"/>
  <c r="M3" i="4"/>
  <c r="K3" i="4"/>
  <c r="I3" i="4"/>
  <c r="G3" i="4"/>
  <c r="E3" i="4"/>
  <c r="D3" i="4"/>
  <c r="W3" i="4" s="1"/>
  <c r="AA2" i="4"/>
  <c r="O2" i="4"/>
  <c r="M2" i="4"/>
  <c r="K2" i="4"/>
  <c r="I2" i="4"/>
  <c r="G2" i="4"/>
  <c r="E2" i="4"/>
  <c r="D2" i="4"/>
  <c r="W2" i="4" s="1"/>
  <c r="S29" i="4" l="1"/>
  <c r="S18" i="4"/>
  <c r="S46" i="4"/>
  <c r="AF3" i="4"/>
  <c r="S19" i="4"/>
  <c r="S4" i="4"/>
  <c r="S13" i="4"/>
  <c r="S12" i="4"/>
  <c r="S45" i="4"/>
  <c r="S35" i="4"/>
  <c r="S36" i="4"/>
  <c r="S37" i="4"/>
  <c r="S39" i="4"/>
  <c r="S40" i="4"/>
  <c r="S41" i="4"/>
  <c r="S43" i="4"/>
  <c r="S44" i="4"/>
  <c r="S24" i="4"/>
  <c r="S25" i="4"/>
  <c r="S26" i="4"/>
  <c r="S28" i="4"/>
  <c r="S20" i="4"/>
  <c r="S21" i="4"/>
  <c r="S34" i="4"/>
  <c r="S53" i="4"/>
  <c r="S33" i="4"/>
  <c r="S38" i="4"/>
  <c r="S42" i="4"/>
  <c r="S47" i="4"/>
  <c r="S48" i="4"/>
  <c r="S49" i="4"/>
  <c r="S15" i="4"/>
  <c r="S22" i="4"/>
  <c r="S27" i="4"/>
  <c r="S30" i="4"/>
  <c r="S32" i="4"/>
  <c r="S16" i="4"/>
  <c r="S23" i="4"/>
  <c r="S31" i="4"/>
  <c r="S3" i="4"/>
  <c r="S9" i="4"/>
  <c r="S11" i="4"/>
  <c r="S54" i="4"/>
  <c r="S14" i="4"/>
  <c r="S5" i="4"/>
  <c r="S8" i="4"/>
  <c r="S7" i="4"/>
  <c r="S2" i="4"/>
  <c r="S10" i="4"/>
  <c r="S6" i="4"/>
  <c r="AA22" i="4"/>
  <c r="W22" i="4"/>
  <c r="AA31" i="4"/>
  <c r="X31" i="4"/>
  <c r="AA18" i="4"/>
  <c r="W18" i="4"/>
  <c r="AA32" i="4"/>
  <c r="W32" i="4"/>
  <c r="W7" i="4"/>
  <c r="AA19" i="4"/>
  <c r="X19" i="4"/>
  <c r="AA33" i="4"/>
  <c r="W33" i="4"/>
  <c r="W44" i="4"/>
  <c r="X49" i="4"/>
  <c r="AF7" i="4" l="1"/>
  <c r="U19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T17" i="4"/>
  <c r="Z17" i="4" s="1"/>
  <c r="U31" i="4"/>
  <c r="AF8" i="4"/>
  <c r="U54" i="4"/>
  <c r="U27" i="4"/>
  <c r="U25" i="4"/>
  <c r="T44" i="4"/>
  <c r="Z44" i="4" s="1"/>
  <c r="U35" i="4"/>
  <c r="T32" i="4"/>
  <c r="Z32" i="4" s="1"/>
  <c r="T52" i="4"/>
  <c r="Z52" i="4" s="1"/>
  <c r="U52" i="4"/>
  <c r="T36" i="4"/>
  <c r="Z36" i="4" s="1"/>
  <c r="U50" i="4"/>
  <c r="T5" i="4"/>
  <c r="Z5" i="4" s="1"/>
  <c r="T46" i="4"/>
  <c r="T21" i="4"/>
  <c r="T30" i="4"/>
  <c r="Z30" i="4" s="1"/>
  <c r="U18" i="4"/>
  <c r="T38" i="4"/>
  <c r="Z38" i="4" s="1"/>
  <c r="U44" i="4"/>
  <c r="U42" i="4"/>
  <c r="T26" i="4"/>
  <c r="U10" i="4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Z21" i="4"/>
  <c r="U48" i="4"/>
  <c r="T50" i="4"/>
  <c r="T42" i="4"/>
  <c r="T16" i="4"/>
  <c r="U2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Z46" i="4"/>
  <c r="Z26" i="4"/>
  <c r="T6" i="4"/>
  <c r="U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T10" i="4"/>
  <c r="T11" i="4"/>
  <c r="Z41" i="4" l="1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I4" i="4" l="1"/>
  <c r="AI5" i="4"/>
  <c r="AI3" i="4"/>
  <c r="AJ3" i="4"/>
  <c r="AJ4" i="4"/>
  <c r="AJ5" i="4"/>
  <c r="AI6" i="4"/>
  <c r="AK3" i="4"/>
  <c r="AK4" i="4"/>
  <c r="AK5" i="4"/>
  <c r="AJ6" i="4"/>
  <c r="AI7" i="4"/>
  <c r="AK7" i="4"/>
  <c r="AK6" i="4"/>
  <c r="AJ7" i="4"/>
  <c r="AB46" i="4" l="1"/>
  <c r="AB2" i="4"/>
  <c r="AB25" i="4"/>
  <c r="AB9" i="4"/>
  <c r="AB10" i="4"/>
  <c r="AB8" i="4"/>
  <c r="AB27" i="4"/>
  <c r="AB36" i="4"/>
  <c r="AB19" i="4"/>
  <c r="AB52" i="4"/>
  <c r="AB14" i="4"/>
  <c r="AB13" i="4"/>
  <c r="AB33" i="4"/>
  <c r="AB39" i="4"/>
  <c r="AB53" i="4"/>
  <c r="AB16" i="4"/>
  <c r="AB3" i="4"/>
  <c r="AB17" i="4"/>
  <c r="AB7" i="4"/>
  <c r="AB37" i="4"/>
  <c r="AB20" i="4"/>
  <c r="AB41" i="4"/>
  <c r="AB44" i="4"/>
  <c r="AB45" i="4"/>
  <c r="AB40" i="4"/>
  <c r="AB54" i="4"/>
  <c r="AB31" i="4"/>
  <c r="AB51" i="4"/>
  <c r="AB5" i="4"/>
  <c r="AB47" i="4"/>
  <c r="AB42" i="4"/>
  <c r="AB11" i="4"/>
  <c r="AB38" i="4"/>
  <c r="AB30" i="4"/>
  <c r="AB22" i="4"/>
  <c r="AB24" i="4"/>
  <c r="AB4" i="4"/>
  <c r="AB18" i="4"/>
  <c r="AB48" i="4"/>
  <c r="AB43" i="4"/>
  <c r="AB6" i="4"/>
  <c r="AB35" i="4"/>
  <c r="AB28" i="4"/>
  <c r="AB49" i="4"/>
  <c r="AB50" i="4"/>
  <c r="AB26" i="4"/>
  <c r="AB32" i="4"/>
  <c r="AB23" i="4"/>
  <c r="AB15" i="4"/>
  <c r="AB12" i="4"/>
  <c r="AB34" i="4"/>
  <c r="AB29" i="4"/>
  <c r="AB21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<sst xmlns="http://schemas.openxmlformats.org/spreadsheetml/2006/main" count="276" uniqueCount="163">
  <si>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</si>
  <si>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</si>
  <si>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</si>
  <si>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</si>
  <si>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</si>
  <si>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</si>
  <si>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</si>
  <si>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</si>
  <si>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</si>
  <si>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</si>
  <si>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</si>
  <si>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</si>
  <si>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</si>
  <si>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</si>
  <si>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</si>
  <si>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</si>
  <si>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</si>
  <si>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</si>
  <si>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</si>
  <si>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</si>
  <si>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</si>
  <si>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</si>
  <si>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</si>
  <si>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</si>
  <si>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</si>
  <si>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</si>
  <si>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</si>
  <si>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</si>
  <si>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</si>
  <si>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</si>
  <si>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</si>
  <si>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</si>
  <si>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</si>
  <si>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</si>
  <si>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</si>
  <si>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</si>
  <si>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</si>
  <si>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</si>
  <si>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</si>
  <si>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</si>
  <si>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</si>
  <si>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</si>
  <si>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</si>
  <si>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</si>
  <si>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</si>
  <si>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</si>
  <si>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</si>
  <si>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</si>
  <si>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</si>
  <si>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</si>
  <si>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</si>
  <si>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</si>
  <si>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</si>
  <si>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</si>
  <si>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</si>
  <si>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</si>
  <si>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</si>
  <si>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</si>
  <si>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</si>
  <si>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</si>
  <si>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</si>
  <si>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</si>
  <si>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</si>
  <si>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</si>
  <si>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</si>
  <si>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</si>
  <si>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</si>
  <si>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</si>
  <si>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</si>
  <si>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</si>
  <si>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</si>
  <si>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</si>
  <si>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</si>
  <si>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</si>
  <si>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</si>
  <si>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</si>
  <si>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</si>
  <si>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</si>
  <si>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</si>
  <si>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</si>
  <si>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</si>
  <si>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</si>
  <si>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</si>
  <si>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</si>
  <si>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</si>
  <si>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</si>
  <si>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</si>
  <si>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</si>
  <si>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</si>
  <si>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</si>
  <si>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</si>
  <si>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</si>
  <si>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</si>
  <si>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</si>
  <si>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</si>
  <si>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</si>
  <si>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</si>
  <si>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</si>
  <si>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</si>
  <si>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</si>
  <si>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</si>
  <si>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</si>
  <si>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</si>
  <si>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</si>
  <si>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</si>
  <si>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</si>
  <si>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</si>
  <si>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</si>
  <si>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</si>
  <si>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</si>
  <si>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</si>
  <si>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</si>
  <si>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</si>
  <si>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</si>
  <si>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</si>
  <si>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</si>
  <si>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</si>
  <si>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</si>
  <si>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</si>
  <si>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</si>
  <si>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</si>
  <si>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</si>
  <si>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</si>
  <si>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</si>
  <si>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</si>
  <si>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</si>
  <si>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</si>
  <si>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</si>
  <si>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</si>
  <si>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</si>
  <si>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</si>
  <si>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</si>
  <si>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</si>
  <si>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</si>
  <si>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</si>
  <si>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</si>
  <si>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</si>
  <si>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</si>
  <si>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</si>
  <si>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</si>
  <si>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</si>
  <si>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</si>
  <si>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</si>
  <si>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</si>
  <si>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</si>
  <si>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</si>
  <si>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</si>
  <si>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</si>
  <si>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</si>
  <si>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</si>
  <si>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</si>
  <si>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</si>
  <si>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</si>
  <si>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</si>
  <si>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</si>
  <si>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</si>
  <si>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</si>
  <si>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</si>
  <si>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</si>
  <si>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모집단에 대한 분산</t>
    <phoneticPr fontId="18" type="noConversion"/>
  </si>
  <si>
    <t>표본집단에 대한 분산</t>
    <phoneticPr fontId="18" type="noConversion"/>
  </si>
  <si>
    <t>모집단에 대한 표준편차</t>
    <phoneticPr fontId="18" type="noConversion"/>
  </si>
  <si>
    <t>표본집단에 대한 표준편차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</si>
</sst>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59"/>
  <sheetViews>
    <sheetView tabSelected="1" zoomScaleNormal="100" workbookViewId="0">
      <pane ySplit="1" topLeftCell="A53" activePane="bottomLeft" state="frozen"/>
      <selection pane="bottomLeft" activeCell="A55" sqref="A55:I55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9" width="8.59765625" style="13" hidden="1" customWidth="1"/>
    <col min="10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</row>
    <row r="2" spans="1:37" ht="20.100000000000001" customHeight="1" x14ac:dyDescent="0.4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147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6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</row>
    <row r="3" spans="1:37" ht="20.100000000000001" customHeight="1" x14ac:dyDescent="0.4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148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152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7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21">
        <v>3</v>
      </c>
      <c r="B4" s="11">
        <v>2</v>
      </c>
      <c r="C4" s="14" t="s">
        <v>42</v>
      </c>
      <c r="D4" s="11">
        <f t="shared" si="1"/>
        <v>2022</v>
      </c>
      <c r="E4" s="11">
        <f t="shared" si="2"/>
        <v>103</v>
      </c>
      <c r="F4" s="11" t="s">
        <v>149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152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4" t="s">
        <v>134</v>
      </c>
      <c r="AE4" s="25"/>
      <c r="AF4" s="16">
        <f>COUNTBLANK(V2:V54)</f>
        <v>44</v>
      </c>
      <c r="AG4" s="17"/>
      <c r="AH4" s="12" t="s">
        <v>140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9">
        <v>4</v>
      </c>
      <c r="B5" s="11">
        <v>2</v>
      </c>
      <c r="C5" s="14" t="s">
        <v>43</v>
      </c>
      <c r="D5" s="11">
        <f t="shared" si="1"/>
        <v>2021</v>
      </c>
      <c r="E5" s="11">
        <f t="shared" si="2"/>
        <v>102</v>
      </c>
      <c r="F5" s="11" t="s">
        <v>150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153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4" t="s">
        <v>131</v>
      </c>
      <c r="AE5" s="25"/>
      <c r="AF5" s="16">
        <f>COUNTA(V2:V54)</f>
        <v>9</v>
      </c>
      <c r="AG5" s="17"/>
      <c r="AH5" s="12" t="s">
        <v>141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4" t="s">
        <v>44</v>
      </c>
      <c r="D6" s="11">
        <f t="shared" si="1"/>
        <v>2021</v>
      </c>
      <c r="E6" s="11">
        <f t="shared" si="2"/>
        <v>102</v>
      </c>
      <c r="F6" s="11" t="s">
        <v>150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154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142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4" t="s">
        <v>45</v>
      </c>
      <c r="D7" s="11">
        <f t="shared" si="1"/>
        <v>2020</v>
      </c>
      <c r="E7" s="11">
        <f t="shared" si="2"/>
        <v>101</v>
      </c>
      <c r="F7" s="11" t="s">
        <v>147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107</v>
      </c>
      <c r="W7" s="12" t="str">
        <f t="shared" si="11"/>
        <v>가능</v>
      </c>
      <c r="X7" s="12"/>
      <c r="Y7" s="12" t="s">
        <v>153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4" t="s">
        <v>135</v>
      </c>
      <c r="AE7" s="25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4" t="s">
        <v>46</v>
      </c>
      <c r="D8" s="11">
        <f t="shared" si="1"/>
        <v>2020</v>
      </c>
      <c r="E8" s="11">
        <f t="shared" si="2"/>
        <v>101</v>
      </c>
      <c r="F8" s="11" t="s">
        <v>147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152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4" t="s">
        <v>136</v>
      </c>
      <c r="AE8" s="25"/>
      <c r="AF8" s="12">
        <f>COUNTBLANK(W2:W54)</f>
        <v>3</v>
      </c>
    </row>
    <row r="9" spans="1:37" ht="20.100000000000001" customHeight="1" x14ac:dyDescent="0.4">
      <c r="A9" s="11">
        <v>8</v>
      </c>
      <c r="B9" s="11">
        <v>3</v>
      </c>
      <c r="C9" s="14" t="s">
        <v>47</v>
      </c>
      <c r="D9" s="11">
        <f t="shared" si="1"/>
        <v>2019</v>
      </c>
      <c r="E9" s="11">
        <f t="shared" si="2"/>
        <v>105</v>
      </c>
      <c r="F9" s="11" t="s">
        <v>151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f t="shared" si="8"/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153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4" t="s">
        <v>137</v>
      </c>
      <c r="AE9" s="25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</row>
    <row r="10" spans="1:37" ht="20.100000000000001" customHeight="1" x14ac:dyDescent="0.4">
      <c r="A10" s="11">
        <v>9</v>
      </c>
      <c r="B10" s="11">
        <v>2</v>
      </c>
      <c r="C10" s="14" t="s">
        <v>48</v>
      </c>
      <c r="D10" s="11">
        <f t="shared" si="1"/>
        <v>2020</v>
      </c>
      <c r="E10" s="11">
        <f t="shared" si="2"/>
        <v>105</v>
      </c>
      <c r="F10" s="11" t="s">
        <v>151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154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4" t="s">
        <v>138</v>
      </c>
      <c r="AE10" s="25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</row>
    <row r="11" spans="1:37" ht="20.100000000000001" customHeight="1" x14ac:dyDescent="0.4">
      <c r="A11" s="11">
        <v>10</v>
      </c>
      <c r="B11" s="11">
        <v>2</v>
      </c>
      <c r="C11" s="14" t="s">
        <v>49</v>
      </c>
      <c r="D11" s="11">
        <f t="shared" si="1"/>
        <v>2021</v>
      </c>
      <c r="E11" s="11">
        <f t="shared" si="2"/>
        <v>103</v>
      </c>
      <c r="F11" s="11" t="s">
        <v>149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154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150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</row>
    <row r="12" spans="1:37" ht="20.100000000000001" customHeight="1" x14ac:dyDescent="0.4">
      <c r="A12" s="11">
        <v>11</v>
      </c>
      <c r="B12" s="11">
        <v>2</v>
      </c>
      <c r="C12" s="14" t="s">
        <v>50</v>
      </c>
      <c r="D12" s="11">
        <f t="shared" si="1"/>
        <v>2022</v>
      </c>
      <c r="E12" s="11">
        <f t="shared" si="2"/>
        <v>101</v>
      </c>
      <c r="F12" s="11" t="s">
        <v>147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155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149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</row>
    <row r="13" spans="1:37" ht="20.100000000000001" customHeight="1" x14ac:dyDescent="0.4">
      <c r="A13" s="11">
        <v>12</v>
      </c>
      <c r="B13" s="11">
        <v>2</v>
      </c>
      <c r="C13" s="14" t="s">
        <v>125</v>
      </c>
      <c r="D13" s="11">
        <f t="shared" si="1"/>
        <v>2021</v>
      </c>
      <c r="E13" s="11">
        <f t="shared" si="2"/>
        <v>102</v>
      </c>
      <c r="F13" s="11" t="s">
        <v>150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153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148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</row>
    <row r="14" spans="1:37" ht="20.100000000000001" customHeight="1" x14ac:dyDescent="0.4">
      <c r="A14" s="11">
        <v>13</v>
      </c>
      <c r="B14" s="11">
        <v>2</v>
      </c>
      <c r="C14" s="14" t="s">
        <v>51</v>
      </c>
      <c r="D14" s="11">
        <f t="shared" si="1"/>
        <v>2022</v>
      </c>
      <c r="E14" s="11">
        <f t="shared" si="2"/>
        <v>104</v>
      </c>
      <c r="F14" s="11" t="s">
        <v>148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152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151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</row>
    <row r="15" spans="1:37" ht="20.100000000000001" customHeight="1" x14ac:dyDescent="0.4">
      <c r="A15" s="11">
        <v>14</v>
      </c>
      <c r="B15" s="11">
        <v>1</v>
      </c>
      <c r="C15" s="14" t="s">
        <v>52</v>
      </c>
      <c r="D15" s="11">
        <f t="shared" si="1"/>
        <v>2021</v>
      </c>
      <c r="E15" s="11">
        <f t="shared" si="2"/>
        <v>105</v>
      </c>
      <c r="F15" s="11" t="s">
        <v>151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152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</row>
    <row r="16" spans="1:37" ht="20.100000000000001" customHeight="1" x14ac:dyDescent="0.4">
      <c r="A16" s="11">
        <v>15</v>
      </c>
      <c r="B16" s="11">
        <v>3</v>
      </c>
      <c r="C16" s="14" t="s">
        <v>53</v>
      </c>
      <c r="D16" s="11">
        <f t="shared" si="1"/>
        <v>2020</v>
      </c>
      <c r="E16" s="11">
        <f t="shared" si="2"/>
        <v>102</v>
      </c>
      <c r="F16" s="11" t="s">
        <v>150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155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</row>
    <row r="17" spans="1:28" ht="20.100000000000001" customHeight="1" x14ac:dyDescent="0.4">
      <c r="A17" s="11">
        <v>16</v>
      </c>
      <c r="B17" s="11">
        <v>2</v>
      </c>
      <c r="C17" s="14" t="s">
        <v>54</v>
      </c>
      <c r="D17" s="11">
        <f t="shared" si="1"/>
        <v>2021</v>
      </c>
      <c r="E17" s="11">
        <f t="shared" si="2"/>
        <v>103</v>
      </c>
      <c r="F17" s="11" t="s">
        <v>149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155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</row>
    <row r="18" spans="1:28" ht="20.100000000000001" customHeight="1" x14ac:dyDescent="0.4">
      <c r="A18" s="11">
        <v>17</v>
      </c>
      <c r="B18" s="11">
        <v>4</v>
      </c>
      <c r="C18" s="14" t="s">
        <v>55</v>
      </c>
      <c r="D18" s="11">
        <f t="shared" si="1"/>
        <v>2019</v>
      </c>
      <c r="E18" s="11">
        <f t="shared" si="2"/>
        <v>104</v>
      </c>
      <c r="F18" s="11" t="s">
        <v>148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107</v>
      </c>
      <c r="W18" s="12" t="str">
        <f t="shared" si="11"/>
        <v>가능</v>
      </c>
      <c r="X18" s="12"/>
      <c r="Y18" s="12" t="s">
        <v>155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</row>
    <row r="19" spans="1:28" ht="20.100000000000001" customHeight="1" x14ac:dyDescent="0.4">
      <c r="A19" s="11">
        <v>18</v>
      </c>
      <c r="B19" s="11">
        <v>3</v>
      </c>
      <c r="C19" s="14" t="s">
        <v>56</v>
      </c>
      <c r="D19" s="11">
        <f t="shared" si="1"/>
        <v>2021</v>
      </c>
      <c r="E19" s="11">
        <f t="shared" si="2"/>
        <v>102</v>
      </c>
      <c r="F19" s="11" t="s">
        <v>150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107</v>
      </c>
      <c r="W19" s="12"/>
      <c r="X19" s="12">
        <f t="shared" ref="X19:X49" si="20">IF(AND(D19&gt;=2021, V19="Y"), 100, "")</f>
        <v>100</v>
      </c>
      <c r="Y19" s="12" t="s">
        <v>153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</row>
    <row r="20" spans="1:28" ht="20.100000000000001" customHeight="1" x14ac:dyDescent="0.4">
      <c r="A20" s="11">
        <v>19</v>
      </c>
      <c r="B20" s="11">
        <v>2</v>
      </c>
      <c r="C20" s="14" t="s">
        <v>57</v>
      </c>
      <c r="D20" s="11">
        <f t="shared" si="1"/>
        <v>2022</v>
      </c>
      <c r="E20" s="11">
        <f t="shared" si="2"/>
        <v>101</v>
      </c>
      <c r="F20" s="11" t="s">
        <v>147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156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</row>
    <row r="21" spans="1:28" ht="20.100000000000001" customHeight="1" x14ac:dyDescent="0.4">
      <c r="A21" s="11">
        <v>20</v>
      </c>
      <c r="B21" s="11">
        <v>4</v>
      </c>
      <c r="C21" s="14" t="s">
        <v>58</v>
      </c>
      <c r="D21" s="11">
        <f t="shared" si="1"/>
        <v>2020</v>
      </c>
      <c r="E21" s="11">
        <f t="shared" si="2"/>
        <v>101</v>
      </c>
      <c r="F21" s="11" t="s">
        <v>147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156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</row>
    <row r="22" spans="1:28" ht="20.100000000000001" customHeight="1" x14ac:dyDescent="0.4">
      <c r="A22" s="11">
        <v>21</v>
      </c>
      <c r="B22" s="11">
        <v>4</v>
      </c>
      <c r="C22" s="14" t="s">
        <v>59</v>
      </c>
      <c r="D22" s="11">
        <f t="shared" si="1"/>
        <v>2019</v>
      </c>
      <c r="E22" s="11">
        <f t="shared" si="2"/>
        <v>104</v>
      </c>
      <c r="F22" s="11" t="s">
        <v>148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107</v>
      </c>
      <c r="W22" s="12" t="str">
        <f t="shared" si="11"/>
        <v>가능</v>
      </c>
      <c r="X22" s="12"/>
      <c r="Y22" s="12" t="s">
        <v>152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</row>
    <row r="23" spans="1:28" ht="20.100000000000001" customHeight="1" x14ac:dyDescent="0.4">
      <c r="A23" s="11">
        <v>22</v>
      </c>
      <c r="B23" s="11">
        <v>2</v>
      </c>
      <c r="C23" s="14" t="s">
        <v>60</v>
      </c>
      <c r="D23" s="11">
        <f t="shared" si="1"/>
        <v>2022</v>
      </c>
      <c r="E23" s="11">
        <f t="shared" si="2"/>
        <v>103</v>
      </c>
      <c r="F23" s="11" t="s">
        <v>149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152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</row>
    <row r="24" spans="1:28" ht="20.100000000000001" customHeight="1" x14ac:dyDescent="0.4">
      <c r="A24" s="11">
        <v>23</v>
      </c>
      <c r="B24" s="11">
        <v>3</v>
      </c>
      <c r="C24" s="14" t="s">
        <v>61</v>
      </c>
      <c r="D24" s="11">
        <f t="shared" si="1"/>
        <v>2020</v>
      </c>
      <c r="E24" s="11">
        <f t="shared" si="2"/>
        <v>101</v>
      </c>
      <c r="F24" s="11" t="s">
        <v>147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152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</row>
    <row r="25" spans="1:28" ht="20.100000000000001" customHeight="1" x14ac:dyDescent="0.4">
      <c r="A25" s="11">
        <v>24</v>
      </c>
      <c r="B25" s="11">
        <v>2</v>
      </c>
      <c r="C25" s="14" t="s">
        <v>62</v>
      </c>
      <c r="D25" s="11">
        <f t="shared" si="1"/>
        <v>2021</v>
      </c>
      <c r="E25" s="11">
        <f t="shared" si="2"/>
        <v>101</v>
      </c>
      <c r="F25" s="11" t="s">
        <v>147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152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</row>
    <row r="26" spans="1:28" ht="20.100000000000001" customHeight="1" x14ac:dyDescent="0.4">
      <c r="A26" s="11">
        <v>25</v>
      </c>
      <c r="B26" s="11">
        <v>2</v>
      </c>
      <c r="C26" s="14" t="s">
        <v>63</v>
      </c>
      <c r="D26" s="11">
        <f t="shared" si="1"/>
        <v>2020</v>
      </c>
      <c r="E26" s="11">
        <f t="shared" si="2"/>
        <v>101</v>
      </c>
      <c r="F26" s="11" t="s">
        <v>147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156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</row>
    <row r="27" spans="1:28" ht="20.100000000000001" customHeight="1" x14ac:dyDescent="0.4">
      <c r="A27" s="11">
        <v>26</v>
      </c>
      <c r="B27" s="11">
        <v>2</v>
      </c>
      <c r="C27" s="14" t="s">
        <v>64</v>
      </c>
      <c r="D27" s="11">
        <f t="shared" si="1"/>
        <v>2022</v>
      </c>
      <c r="E27" s="11">
        <f t="shared" si="2"/>
        <v>105</v>
      </c>
      <c r="F27" s="11" t="s">
        <v>151</v>
      </c>
      <c r="G27" s="11">
        <f t="shared" si="3"/>
        <v>31</v>
      </c>
      <c r="H27" s="14" t="s">
        <v>37</v>
      </c>
      <c r="I27" s="11" t="str">
        <f t="shared" si="4"/>
        <v>22임주*31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156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</row>
    <row r="28" spans="1:28" ht="20.100000000000001" customHeight="1" x14ac:dyDescent="0.4">
      <c r="A28" s="11">
        <v>27</v>
      </c>
      <c r="B28" s="11">
        <v>2</v>
      </c>
      <c r="C28" s="14" t="s">
        <v>65</v>
      </c>
      <c r="D28" s="11">
        <f t="shared" si="1"/>
        <v>2022</v>
      </c>
      <c r="E28" s="11">
        <f t="shared" si="2"/>
        <v>105</v>
      </c>
      <c r="F28" s="11" t="s">
        <v>151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157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</row>
    <row r="29" spans="1:28" ht="20.100000000000001" customHeight="1" x14ac:dyDescent="0.4">
      <c r="A29" s="11">
        <v>28</v>
      </c>
      <c r="B29" s="11">
        <v>2</v>
      </c>
      <c r="C29" s="14" t="s">
        <v>66</v>
      </c>
      <c r="D29" s="11">
        <f t="shared" si="1"/>
        <v>2022</v>
      </c>
      <c r="E29" s="11">
        <f t="shared" si="2"/>
        <v>101</v>
      </c>
      <c r="F29" s="11" t="s">
        <v>147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152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</row>
    <row r="30" spans="1:28" ht="20.100000000000001" customHeight="1" x14ac:dyDescent="0.4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149</v>
      </c>
      <c r="G30" s="11">
        <f t="shared" si="3"/>
        <v>27</v>
      </c>
      <c r="H30" s="12" t="s">
        <v>67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154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</row>
    <row r="31" spans="1:28" ht="20.100000000000001" customHeight="1" x14ac:dyDescent="0.4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151</v>
      </c>
      <c r="G31" s="11">
        <f t="shared" si="3"/>
        <v>73</v>
      </c>
      <c r="H31" s="12" t="s">
        <v>68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107</v>
      </c>
      <c r="W31" s="12"/>
      <c r="X31" s="12">
        <f t="shared" si="20"/>
        <v>100</v>
      </c>
      <c r="Y31" s="12" t="s">
        <v>156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</row>
    <row r="32" spans="1:28" ht="20.100000000000001" customHeight="1" x14ac:dyDescent="0.4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150</v>
      </c>
      <c r="G32" s="11">
        <f t="shared" si="3"/>
        <v>56</v>
      </c>
      <c r="H32" s="12" t="s">
        <v>69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107</v>
      </c>
      <c r="W32" s="12" t="str">
        <f t="shared" si="11"/>
        <v>가능</v>
      </c>
      <c r="X32" s="12"/>
      <c r="Y32" s="12" t="s">
        <v>152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</row>
    <row r="33" spans="1:28" ht="20.100000000000001" customHeight="1" x14ac:dyDescent="0.4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147</v>
      </c>
      <c r="G33" s="11">
        <f t="shared" si="3"/>
        <v>62</v>
      </c>
      <c r="H33" s="12" t="s">
        <v>70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107</v>
      </c>
      <c r="W33" s="12" t="str">
        <f t="shared" si="11"/>
        <v>가능</v>
      </c>
      <c r="X33" s="12"/>
      <c r="Y33" s="12" t="s">
        <v>152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</row>
    <row r="34" spans="1:28" ht="20.100000000000001" customHeight="1" x14ac:dyDescent="0.4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147</v>
      </c>
      <c r="G34" s="11">
        <f t="shared" si="3"/>
        <v>2</v>
      </c>
      <c r="H34" s="12" t="s">
        <v>71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152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148</v>
      </c>
      <c r="G35" s="11">
        <f t="shared" si="3"/>
        <v>18</v>
      </c>
      <c r="H35" s="12" t="s">
        <v>72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152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</row>
    <row r="36" spans="1:28" ht="20.100000000000001" customHeight="1" x14ac:dyDescent="0.4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150</v>
      </c>
      <c r="G36" s="11">
        <f t="shared" si="3"/>
        <v>23</v>
      </c>
      <c r="H36" s="12" t="s">
        <v>73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152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</row>
    <row r="37" spans="1:28" ht="20.100000000000001" customHeight="1" x14ac:dyDescent="0.4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149</v>
      </c>
      <c r="G37" s="11">
        <f t="shared" si="3"/>
        <v>39</v>
      </c>
      <c r="H37" s="12" t="s">
        <v>74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152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</row>
    <row r="38" spans="1:28" ht="20.100000000000001" customHeight="1" x14ac:dyDescent="0.4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150</v>
      </c>
      <c r="G38" s="11">
        <f t="shared" si="3"/>
        <v>23</v>
      </c>
      <c r="H38" s="12" t="s">
        <v>75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154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</row>
    <row r="39" spans="1:28" ht="20.100000000000001" customHeight="1" x14ac:dyDescent="0.4">
      <c r="A39" s="11">
        <v>38</v>
      </c>
      <c r="B39" s="20">
        <v>3</v>
      </c>
      <c r="C39" s="12">
        <v>201910196</v>
      </c>
      <c r="D39" s="11">
        <f t="shared" si="1"/>
        <v>2019</v>
      </c>
      <c r="E39" s="11">
        <f t="shared" si="2"/>
        <v>101</v>
      </c>
      <c r="F39" s="11" t="s">
        <v>147</v>
      </c>
      <c r="G39" s="11">
        <f t="shared" si="3"/>
        <v>96</v>
      </c>
      <c r="H39" s="12" t="s">
        <v>76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156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</row>
    <row r="40" spans="1:28" ht="20.100000000000001" customHeight="1" x14ac:dyDescent="0.4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147</v>
      </c>
      <c r="G40" s="11">
        <f t="shared" si="3"/>
        <v>6</v>
      </c>
      <c r="H40" s="12" t="s">
        <v>77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154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</row>
    <row r="41" spans="1:28" ht="20.100000000000001" customHeight="1" x14ac:dyDescent="0.4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147</v>
      </c>
      <c r="G41" s="11">
        <f t="shared" si="3"/>
        <v>10</v>
      </c>
      <c r="H41" s="12" t="s">
        <v>78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157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28" ht="20.100000000000001" customHeight="1" x14ac:dyDescent="0.4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149</v>
      </c>
      <c r="G42" s="11">
        <f t="shared" si="3"/>
        <v>11</v>
      </c>
      <c r="H42" s="12" t="s">
        <v>79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156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28" ht="20.100000000000001" customHeight="1" x14ac:dyDescent="0.4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149</v>
      </c>
      <c r="G43" s="11">
        <f t="shared" si="3"/>
        <v>19</v>
      </c>
      <c r="H43" s="12" t="s">
        <v>80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155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28" ht="20.100000000000001" customHeight="1" x14ac:dyDescent="0.4">
      <c r="A44" s="11">
        <v>43</v>
      </c>
      <c r="B44" s="20">
        <v>3</v>
      </c>
      <c r="C44" s="12">
        <v>201910342</v>
      </c>
      <c r="D44" s="11">
        <f t="shared" si="1"/>
        <v>2019</v>
      </c>
      <c r="E44" s="11">
        <f t="shared" si="2"/>
        <v>103</v>
      </c>
      <c r="F44" s="11" t="s">
        <v>149</v>
      </c>
      <c r="G44" s="11">
        <f t="shared" si="3"/>
        <v>42</v>
      </c>
      <c r="H44" s="12" t="s">
        <v>81</v>
      </c>
      <c r="I44" s="11" t="str">
        <f t="shared" si="4"/>
        <v>19박연*42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107</v>
      </c>
      <c r="W44" s="12" t="str">
        <f t="shared" si="11"/>
        <v>가능</v>
      </c>
      <c r="X44" s="12"/>
      <c r="Y44" s="12" t="s">
        <v>158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28" ht="20.100000000000001" customHeight="1" x14ac:dyDescent="0.4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148</v>
      </c>
      <c r="G45" s="11">
        <f t="shared" si="3"/>
        <v>60</v>
      </c>
      <c r="H45" s="12" t="s">
        <v>82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153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28" ht="20.100000000000001" customHeight="1" x14ac:dyDescent="0.4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148</v>
      </c>
      <c r="G46" s="11">
        <f t="shared" si="3"/>
        <v>71</v>
      </c>
      <c r="H46" s="12" t="s">
        <v>83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158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28" ht="20.100000000000001" customHeight="1" x14ac:dyDescent="0.4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150</v>
      </c>
      <c r="G47" s="11">
        <f t="shared" si="3"/>
        <v>26</v>
      </c>
      <c r="H47" s="12" t="s">
        <v>84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152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28" ht="20.100000000000001" customHeight="1" x14ac:dyDescent="0.4">
      <c r="A48" s="11">
        <v>47</v>
      </c>
      <c r="B48" s="20">
        <v>2</v>
      </c>
      <c r="C48" s="12">
        <v>202210529</v>
      </c>
      <c r="D48" s="11">
        <f t="shared" si="1"/>
        <v>2022</v>
      </c>
      <c r="E48" s="11">
        <f t="shared" si="2"/>
        <v>105</v>
      </c>
      <c r="F48" s="11" t="s">
        <v>151</v>
      </c>
      <c r="G48" s="11">
        <f t="shared" si="3"/>
        <v>29</v>
      </c>
      <c r="H48" s="12" t="s">
        <v>85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153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20.100000000000001" customHeight="1" x14ac:dyDescent="0.4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151</v>
      </c>
      <c r="G49" s="11">
        <f t="shared" si="3"/>
        <v>35</v>
      </c>
      <c r="H49" s="12" t="s">
        <v>86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107</v>
      </c>
      <c r="W49" s="12"/>
      <c r="X49" s="12">
        <f t="shared" si="20"/>
        <v>100</v>
      </c>
      <c r="Y49" s="12" t="s">
        <v>154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20.100000000000001" customHeight="1" x14ac:dyDescent="0.4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151</v>
      </c>
      <c r="G50" s="11">
        <f t="shared" si="3"/>
        <v>46</v>
      </c>
      <c r="H50" s="12" t="s">
        <v>87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153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20.100000000000001" customHeight="1" x14ac:dyDescent="0.4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150</v>
      </c>
      <c r="G51" s="11">
        <f t="shared" si="3"/>
        <v>66</v>
      </c>
      <c r="H51" s="12" t="s">
        <v>88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156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20.100000000000001" customHeight="1" x14ac:dyDescent="0.4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150</v>
      </c>
      <c r="G52" s="11">
        <f t="shared" si="3"/>
        <v>75</v>
      </c>
      <c r="H52" s="12" t="s">
        <v>89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153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20.100000000000001" customHeight="1" x14ac:dyDescent="0.4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147</v>
      </c>
      <c r="G53" s="11">
        <f t="shared" si="3"/>
        <v>77</v>
      </c>
      <c r="H53" s="12" t="s">
        <v>90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152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20.100000000000001" customHeight="1" x14ac:dyDescent="0.4">
      <c r="A54" s="11">
        <v>53</v>
      </c>
      <c r="B54" s="20">
        <v>2</v>
      </c>
      <c r="C54" s="12">
        <v>202210585</v>
      </c>
      <c r="D54" s="11">
        <f t="shared" si="1"/>
        <v>2022</v>
      </c>
      <c r="E54" s="11">
        <f t="shared" si="2"/>
        <v>105</v>
      </c>
      <c r="F54" s="11" t="s">
        <v>151</v>
      </c>
      <c r="G54" s="11">
        <f t="shared" si="3"/>
        <v>85</v>
      </c>
      <c r="H54" s="12" t="s">
        <v>91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152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  <row r="55" spans="1:28" ht="20.100000000000001" customHeight="1" x14ac:dyDescent="0.4">
      <c r="A55" s="23" t="s">
        <v>159</v>
      </c>
      <c r="B55" s="23"/>
      <c r="C55" s="23"/>
      <c r="D55" s="23"/>
      <c r="E55" s="23"/>
      <c r="F55" s="23"/>
      <c r="G55" s="23"/>
      <c r="H55" s="23"/>
      <c r="I55" s="23"/>
      <c r="J55" s="22">
        <f>_xlfn.VAR.P(J2:J54)</f>
        <v>1324.1787112851548</v>
      </c>
      <c r="K55" s="22">
        <f t="shared" ref="K55:S55" si="22">_xlfn.VAR.P(K2:K54)</f>
        <v>331.0446778212887</v>
      </c>
      <c r="L55" s="22">
        <f t="shared" si="22"/>
        <v>603.96012815948734</v>
      </c>
      <c r="M55" s="22">
        <f t="shared" si="22"/>
        <v>499.16246379494282</v>
      </c>
      <c r="N55" s="22">
        <f t="shared" si="22"/>
        <v>379.20897116411533</v>
      </c>
      <c r="O55" s="22">
        <f t="shared" si="22"/>
        <v>313.41284927020121</v>
      </c>
      <c r="P55" s="22">
        <f t="shared" si="22"/>
        <v>649.75863296546811</v>
      </c>
      <c r="Q55" s="22">
        <f t="shared" si="22"/>
        <v>50.554998647205394</v>
      </c>
      <c r="R55" s="22">
        <f t="shared" si="22"/>
        <v>405.26877892488432</v>
      </c>
      <c r="S55" s="22">
        <f t="shared" si="22"/>
        <v>265.35796169454915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23" t="s">
        <v>160</v>
      </c>
      <c r="B56" s="23"/>
      <c r="C56" s="23"/>
      <c r="D56" s="23"/>
      <c r="E56" s="23"/>
      <c r="F56" s="23"/>
      <c r="G56" s="23"/>
      <c r="H56" s="23"/>
      <c r="I56" s="23"/>
      <c r="J56" s="22">
        <f>_xlfn.VAR.S(J2:J54)</f>
        <v>1349.6436865021778</v>
      </c>
      <c r="K56" s="22">
        <f t="shared" ref="K56:S56" si="23">_xlfn.VAR.S(K2:K54)</f>
        <v>337.41092162554446</v>
      </c>
      <c r="L56" s="22">
        <f t="shared" si="23"/>
        <v>615.5747460087083</v>
      </c>
      <c r="M56" s="22">
        <f t="shared" si="23"/>
        <v>508.76174194484508</v>
      </c>
      <c r="N56" s="22">
        <f t="shared" si="23"/>
        <v>386.50145137880969</v>
      </c>
      <c r="O56" s="22">
        <f t="shared" si="23"/>
        <v>319.44001944847446</v>
      </c>
      <c r="P56" s="22">
        <f t="shared" si="23"/>
        <v>662.25399129172729</v>
      </c>
      <c r="Q56" s="22">
        <f t="shared" si="23"/>
        <v>51.527210159651652</v>
      </c>
      <c r="R56" s="22">
        <f t="shared" si="23"/>
        <v>413.06240928882414</v>
      </c>
      <c r="S56" s="22">
        <f t="shared" si="23"/>
        <v>270.46099941944425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23" t="s">
        <v>161</v>
      </c>
      <c r="B57" s="23"/>
      <c r="C57" s="23"/>
      <c r="D57" s="23"/>
      <c r="E57" s="23"/>
      <c r="F57" s="23"/>
      <c r="G57" s="23"/>
      <c r="H57" s="23"/>
      <c r="I57" s="23"/>
      <c r="J57" s="22">
        <f>_xlfn.STDEV.P(J2:J54)</f>
        <v>36.389266429610188</v>
      </c>
      <c r="K57" s="22">
        <f t="shared" ref="K57:S57" si="24">_xlfn.STDEV.P(K2:K54)</f>
        <v>18.194633214805094</v>
      </c>
      <c r="L57" s="22">
        <f t="shared" si="24"/>
        <v>24.575600260410475</v>
      </c>
      <c r="M57" s="22">
        <f t="shared" si="24"/>
        <v>22.341944046902963</v>
      </c>
      <c r="N57" s="22">
        <f t="shared" si="24"/>
        <v>19.473288658162375</v>
      </c>
      <c r="O57" s="22">
        <f t="shared" si="24"/>
        <v>17.703469978233116</v>
      </c>
      <c r="P57" s="22">
        <f t="shared" si="24"/>
        <v>25.490363531449844</v>
      </c>
      <c r="Q57" s="22">
        <f t="shared" si="24"/>
        <v>7.1102038400601</v>
      </c>
      <c r="R57" s="22">
        <f t="shared" si="24"/>
        <v>20.131288555998701</v>
      </c>
      <c r="S57" s="22">
        <f t="shared" si="24"/>
        <v>16.289811591744982</v>
      </c>
      <c r="T57" s="12"/>
      <c r="U57" s="12"/>
      <c r="V57" s="12"/>
      <c r="W57" s="12"/>
      <c r="X57" s="12"/>
      <c r="Y57" s="12"/>
      <c r="Z57" s="12"/>
      <c r="AA57" s="12"/>
      <c r="AB57" s="12"/>
    </row>
    <row r="58" spans="1:28" ht="20.100000000000001" customHeight="1" x14ac:dyDescent="0.4">
      <c r="A58" s="23" t="s">
        <v>162</v>
      </c>
      <c r="B58" s="23"/>
      <c r="C58" s="23"/>
      <c r="D58" s="23"/>
      <c r="E58" s="23"/>
      <c r="F58" s="23"/>
      <c r="G58" s="23"/>
      <c r="H58" s="23"/>
      <c r="I58" s="23"/>
      <c r="J58" s="22">
        <f>_xlfn.STDEV.S(J2:J54)</f>
        <v>36.73749700921632</v>
      </c>
      <c r="K58" s="22">
        <f t="shared" ref="K58:S58" si="25">_xlfn.STDEV.S(K2:K54)</f>
        <v>18.36874850460816</v>
      </c>
      <c r="L58" s="22">
        <f t="shared" si="25"/>
        <v>24.81077882712891</v>
      </c>
      <c r="M58" s="22">
        <f t="shared" si="25"/>
        <v>22.555747425985359</v>
      </c>
      <c r="N58" s="22">
        <f t="shared" si="25"/>
        <v>19.65964016402156</v>
      </c>
      <c r="O58" s="22">
        <f t="shared" si="25"/>
        <v>17.872885034276766</v>
      </c>
      <c r="P58" s="22">
        <f t="shared" si="25"/>
        <v>25.734296013136387</v>
      </c>
      <c r="Q58" s="22">
        <f t="shared" si="25"/>
        <v>7.1782456185095569</v>
      </c>
      <c r="R58" s="22">
        <f t="shared" si="25"/>
        <v>20.323936855068808</v>
      </c>
      <c r="S58" s="22">
        <f t="shared" si="25"/>
        <v>16.4456985081037</v>
      </c>
      <c r="T58" s="12"/>
      <c r="U58" s="12"/>
      <c r="V58" s="12"/>
      <c r="W58" s="12"/>
      <c r="X58" s="12"/>
      <c r="Y58" s="12"/>
      <c r="Z58" s="12"/>
      <c r="AA58" s="12"/>
      <c r="AB58" s="12"/>
    </row>
    <row r="59" spans="1:28" ht="20.100000000000001" customHeight="1" x14ac:dyDescent="0.4">
      <c r="A59" s="33" t="s">
        <v>102</v>
      </c>
      <c r="B59" s="33"/>
      <c r="C59" s="33"/>
      <c r="D59" s="33"/>
      <c r="E59" s="33"/>
      <c r="F59" s="33"/>
      <c r="G59" s="33"/>
      <c r="H59" s="33"/>
      <c r="I59" s="33"/>
      <c r="J59" s="34">
        <f>ROUND(AVERAGE(J2:J54),2)</f>
        <v>113.83</v>
      </c>
      <c r="K59" s="34">
        <f t="shared" ref="K59:S59" si="26">ROUND(AVERAGE(K2:K54),2)</f>
        <v>56.92</v>
      </c>
      <c r="L59" s="34">
        <f t="shared" si="26"/>
        <v>64.66</v>
      </c>
      <c r="M59" s="34">
        <f t="shared" si="26"/>
        <v>58.78</v>
      </c>
      <c r="N59" s="34">
        <f t="shared" si="26"/>
        <v>53.87</v>
      </c>
      <c r="O59" s="34">
        <f t="shared" si="26"/>
        <v>48.97</v>
      </c>
      <c r="P59" s="34">
        <f t="shared" si="26"/>
        <v>51.53</v>
      </c>
      <c r="Q59" s="34">
        <f t="shared" si="26"/>
        <v>95.16</v>
      </c>
      <c r="R59" s="34">
        <f t="shared" si="26"/>
        <v>88.49</v>
      </c>
      <c r="S59" s="34">
        <f t="shared" si="26"/>
        <v>61.64</v>
      </c>
    </row>
  </sheetData>
  <mergeCells count="12">
    <mergeCell ref="A59:I59"/>
    <mergeCell ref="AD2:AD3"/>
    <mergeCell ref="AD10:AE10"/>
    <mergeCell ref="AD9:AE9"/>
    <mergeCell ref="AD8:AE8"/>
    <mergeCell ref="AD7:AE7"/>
    <mergeCell ref="AD5:AE5"/>
    <mergeCell ref="A55:I55"/>
    <mergeCell ref="A56:I56"/>
    <mergeCell ref="A57:I57"/>
    <mergeCell ref="A58:I58"/>
    <mergeCell ref="AD4:AE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C2:C11 C12:C16 C17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8" t="s">
        <v>126</v>
      </c>
      <c r="B1" s="29"/>
      <c r="D1" s="30" t="s">
        <v>127</v>
      </c>
      <c r="E1" s="31"/>
      <c r="F1" s="31"/>
      <c r="G1" s="31"/>
      <c r="H1" s="31"/>
      <c r="I1" s="31"/>
      <c r="J1" s="31"/>
      <c r="K1" s="31"/>
      <c r="L1" s="31"/>
      <c r="M1" s="32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2025-05-08T06:05:45Z</dcterms:modified>
</cp:coreProperties>
</file>